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8_{0DD42A7F-F5FA-45FB-82A7-512BF7E18A01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Formulas" sheetId="1" r:id="rId1"/>
    <sheet name="Completed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" i="4" l="1"/>
  <c r="G9" i="4"/>
  <c r="G10" i="4"/>
  <c r="G11" i="4" s="1"/>
  <c r="G14" i="4"/>
  <c r="G15" i="4"/>
  <c r="G16" i="4"/>
  <c r="G21" i="4"/>
  <c r="H21" i="4"/>
  <c r="I21" i="4"/>
  <c r="G22" i="4"/>
  <c r="H22" i="4"/>
  <c r="I22" i="4"/>
  <c r="G23" i="4"/>
  <c r="H23" i="4"/>
  <c r="I23" i="4"/>
  <c r="I24" i="4" s="1"/>
  <c r="H24" i="4" l="1"/>
  <c r="G17" i="4"/>
  <c r="G24" i="4"/>
  <c r="J22" i="4"/>
  <c r="J23" i="4"/>
  <c r="J21" i="4"/>
  <c r="J24" i="4"/>
</calcChain>
</file>

<file path=xl/sharedStrings.xml><?xml version="1.0" encoding="utf-8"?>
<sst xmlns="http://schemas.openxmlformats.org/spreadsheetml/2006/main" count="192" uniqueCount="18">
  <si>
    <t>GTM Manufacturing Inc</t>
  </si>
  <si>
    <t>Date</t>
  </si>
  <si>
    <t>Region</t>
  </si>
  <si>
    <t>Product Line</t>
  </si>
  <si>
    <t>Amount</t>
  </si>
  <si>
    <t>Lotions</t>
  </si>
  <si>
    <t>Sales Data in Thousands</t>
  </si>
  <si>
    <t>For the period 07/01 through 07/28</t>
  </si>
  <si>
    <t>Cremes</t>
  </si>
  <si>
    <t>Masks</t>
  </si>
  <si>
    <t>South</t>
  </si>
  <si>
    <t>Midwest</t>
  </si>
  <si>
    <t>Northeast</t>
  </si>
  <si>
    <t>Product Line Within Region</t>
  </si>
  <si>
    <t>Total</t>
  </si>
  <si>
    <t>=SUMIF($B$7:$B$42,F8,$D$7:$D$42)</t>
  </si>
  <si>
    <t>=SUMIF($C$7:$C$42,F14,$D$7:$D$42)</t>
  </si>
  <si>
    <t>=SUMIFS($D$7:$D$42,$B$7:$B$42,$F21,$C$7:$C$42,G$20)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</si>
</sst>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sz val="14"/>
      <color theme="1"/>
      <name val="Cambria"/>
      <family val="1"/>
      <scheme val="major"/>
    </font>
    <font>
      <u val="doubleAccounting"/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14" fontId="0" fillId="0" borderId="0" xfId="0" applyNumberFormat="1"/>
    <xf numFmtId="43" fontId="0" fillId="0" borderId="0" xfId="1" applyFont="1"/>
    <xf numFmtId="0" fontId="2" fillId="0" borderId="0" xfId="0" applyFont="1"/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43" fontId="0" fillId="0" borderId="0" xfId="0" applyNumberFormat="1"/>
    <xf numFmtId="0" fontId="0" fillId="0" borderId="0" xfId="0" applyAlignment="1">
      <alignment horizontal="center"/>
    </xf>
    <xf numFmtId="43" fontId="1" fillId="0" borderId="0" xfId="1" applyFont="1" applyBorder="1"/>
    <xf numFmtId="43" fontId="1" fillId="0" borderId="0" xfId="1" applyFont="1"/>
    <xf numFmtId="43" fontId="5" fillId="0" borderId="0" xfId="1" applyFont="1"/>
    <xf numFmtId="43" fontId="6" fillId="0" borderId="0" xfId="1" applyFont="1"/>
    <xf numFmtId="43" fontId="5" fillId="0" borderId="0" xfId="0" applyNumberFormat="1" applyFont="1"/>
    <xf numFmtId="43" fontId="0" fillId="0" borderId="0" xfId="1" quotePrefix="1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600075</xdr:colOff>
      <xdr:row>26</xdr:row>
      <xdr:rowOff>9525</xdr:rowOff>
    </xdr:from>
    <xdr:to>
      <xdr:col>11</xdr:col>
      <xdr:colOff>381000</xdr:colOff>
      <xdr:row>34</xdr:row>
      <xdr:rowOff>180975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524250" y="5000625"/>
          <a:ext cx="4676775" cy="169545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/>
            <a:t>Remove the apostrophe</a:t>
          </a:r>
          <a:r>
            <a:rPr lang="en-US" sz="1100" baseline="0"/>
            <a:t> from the beginning of the formula to see the results.</a:t>
          </a:r>
        </a:p>
        <a:p>
          <a:endParaRPr lang="en-US" sz="1100" baseline="0"/>
        </a:p>
        <a:p>
          <a:r>
            <a:rPr lang="en-US" sz="1100" baseline="0"/>
            <a:t>Note the MIXED addresses for the criteria in the formula in cell G21 for sales of products within regions. The mixed addresses allow a single formula to be copied down and across. Easier, faster, and less chance of error.</a:t>
          </a:r>
        </a:p>
        <a:p>
          <a:endParaRPr lang="en-US" sz="1100" baseline="0"/>
        </a:p>
        <a:p>
          <a:r>
            <a:rPr lang="en-US" sz="1100" baseline="0"/>
            <a:t>Sneak a peek at the COMPLETED sheet. Sum the columns. Use AutoSum to sum the columns and rows of sales by product within region. Add some underlines and double-underlines to complete the sheet.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tabSelected="1" workbookViewId="0">
      <selection activeCell="A7" sqref="A7:A42"/>
    </sheetView>
  </sheetViews>
  <sheetFormatPr defaultRowHeight="15" x14ac:dyDescent="0.25"/>
  <cols>
    <col min="1" max="1" width="10.5703125" customWidth="1"/>
    <col min="2" max="2" width="11.7109375" customWidth="1"/>
    <col min="3" max="3" width="12" bestFit="1" customWidth="1"/>
    <col min="4" max="4" width="9.5703125" style="2" bestFit="1" customWidth="1"/>
    <col min="6" max="6" width="10.28515625" customWidth="1"/>
    <col min="7" max="9" width="11.28515625" customWidth="1"/>
    <col min="10" max="10" width="11" customWidth="1"/>
  </cols>
  <sheetData>
    <row r="1" spans="1:7" ht="18" x14ac:dyDescent="0.25">
      <c r="A1" s="14" t="s">
        <v>0</v>
      </c>
      <c r="B1" s="14"/>
      <c r="C1" s="14"/>
      <c r="D1" s="14"/>
    </row>
    <row r="2" spans="1:7" x14ac:dyDescent="0.25">
      <c r="A2" s="15" t="s">
        <v>6</v>
      </c>
      <c r="B2" s="15"/>
      <c r="C2" s="15"/>
      <c r="D2" s="15"/>
    </row>
    <row r="3" spans="1:7" x14ac:dyDescent="0.25">
      <c r="A3" s="15" t="s">
        <v>7</v>
      </c>
      <c r="B3" s="15"/>
      <c r="C3" s="15"/>
      <c r="D3" s="15"/>
    </row>
    <row r="6" spans="1:7" x14ac:dyDescent="0.25">
      <c r="A6" s="4" t="s">
        <v>1</v>
      </c>
      <c r="B6" s="4" t="s">
        <v>2</v>
      </c>
      <c r="C6" s="4" t="s">
        <v>3</v>
      </c>
      <c r="D6" s="5" t="s">
        <v>4</v>
      </c>
    </row>
    <row r="7" spans="1:7" x14ac:dyDescent="0.25">
      <c r="A7" s="1">
        <v>44384</v>
      </c>
      <c r="B7" t="s">
        <v>12</v>
      </c>
      <c r="C7" t="s">
        <v>5</v>
      </c>
      <c r="D7" s="2">
        <v>623.12</v>
      </c>
      <c r="F7" s="3" t="s">
        <v>2</v>
      </c>
    </row>
    <row r="8" spans="1:7" x14ac:dyDescent="0.25">
      <c r="A8" s="1">
        <v>44384</v>
      </c>
      <c r="B8" t="s">
        <v>12</v>
      </c>
      <c r="C8" t="s">
        <v>8</v>
      </c>
      <c r="D8" s="2">
        <v>486.03360000000004</v>
      </c>
      <c r="F8" t="s">
        <v>12</v>
      </c>
      <c r="G8" s="13" t="s">
        <v>15</v>
      </c>
    </row>
    <row r="9" spans="1:7" x14ac:dyDescent="0.25">
      <c r="A9" s="1">
        <v>44384</v>
      </c>
      <c r="B9" t="s">
        <v>12</v>
      </c>
      <c r="C9" t="s">
        <v>9</v>
      </c>
      <c r="D9" s="2">
        <v>218.09199999999998</v>
      </c>
      <c r="F9" t="s">
        <v>10</v>
      </c>
      <c r="G9" s="2"/>
    </row>
    <row r="10" spans="1:7" x14ac:dyDescent="0.25">
      <c r="A10" s="1">
        <v>44384</v>
      </c>
      <c r="B10" t="s">
        <v>10</v>
      </c>
      <c r="C10" t="s">
        <v>5</v>
      </c>
      <c r="D10" s="2">
        <v>654.27600000000007</v>
      </c>
      <c r="F10" t="s">
        <v>11</v>
      </c>
      <c r="G10" s="8"/>
    </row>
    <row r="11" spans="1:7" x14ac:dyDescent="0.25">
      <c r="A11" s="1">
        <v>44384</v>
      </c>
      <c r="B11" t="s">
        <v>10</v>
      </c>
      <c r="C11" t="s">
        <v>8</v>
      </c>
      <c r="D11" s="2">
        <v>510.33528000000007</v>
      </c>
      <c r="G11" s="6"/>
    </row>
    <row r="12" spans="1:7" x14ac:dyDescent="0.25">
      <c r="A12" s="1">
        <v>44384</v>
      </c>
      <c r="B12" t="s">
        <v>10</v>
      </c>
      <c r="C12" t="s">
        <v>9</v>
      </c>
      <c r="D12" s="2">
        <v>228.9966</v>
      </c>
    </row>
    <row r="13" spans="1:7" x14ac:dyDescent="0.25">
      <c r="A13" s="1">
        <v>44384</v>
      </c>
      <c r="B13" t="s">
        <v>11</v>
      </c>
      <c r="C13" t="s">
        <v>5</v>
      </c>
      <c r="D13" s="2">
        <v>672.96960000000001</v>
      </c>
      <c r="F13" s="3" t="s">
        <v>3</v>
      </c>
    </row>
    <row r="14" spans="1:7" x14ac:dyDescent="0.25">
      <c r="A14" s="1">
        <v>44384</v>
      </c>
      <c r="B14" t="s">
        <v>11</v>
      </c>
      <c r="C14" t="s">
        <v>8</v>
      </c>
      <c r="D14" s="2">
        <v>524.91628800000012</v>
      </c>
      <c r="F14" t="s">
        <v>5</v>
      </c>
      <c r="G14" s="13" t="s">
        <v>16</v>
      </c>
    </row>
    <row r="15" spans="1:7" x14ac:dyDescent="0.25">
      <c r="A15" s="1">
        <v>44384</v>
      </c>
      <c r="B15" t="s">
        <v>11</v>
      </c>
      <c r="C15" t="s">
        <v>9</v>
      </c>
      <c r="D15" s="2">
        <v>235.53935999999999</v>
      </c>
      <c r="F15" t="s">
        <v>8</v>
      </c>
      <c r="G15" s="2"/>
    </row>
    <row r="16" spans="1:7" x14ac:dyDescent="0.25">
      <c r="A16" s="1">
        <v>44391</v>
      </c>
      <c r="B16" t="s">
        <v>12</v>
      </c>
      <c r="C16" t="s">
        <v>5</v>
      </c>
      <c r="D16" s="2">
        <v>647</v>
      </c>
      <c r="F16" t="s">
        <v>9</v>
      </c>
      <c r="G16" s="9"/>
    </row>
    <row r="17" spans="1:10" x14ac:dyDescent="0.25">
      <c r="A17" s="1">
        <v>44391</v>
      </c>
      <c r="B17" t="s">
        <v>12</v>
      </c>
      <c r="C17" t="s">
        <v>8</v>
      </c>
      <c r="D17" s="2">
        <v>504.66</v>
      </c>
      <c r="G17" s="6"/>
    </row>
    <row r="18" spans="1:10" x14ac:dyDescent="0.25">
      <c r="A18" s="1">
        <v>44391</v>
      </c>
      <c r="B18" t="s">
        <v>12</v>
      </c>
      <c r="C18" t="s">
        <v>9</v>
      </c>
      <c r="D18" s="2">
        <v>226.45</v>
      </c>
    </row>
    <row r="19" spans="1:10" x14ac:dyDescent="0.25">
      <c r="A19" s="1">
        <v>44391</v>
      </c>
      <c r="B19" t="s">
        <v>10</v>
      </c>
      <c r="C19" t="s">
        <v>5</v>
      </c>
      <c r="D19" s="2">
        <v>679.35</v>
      </c>
      <c r="F19" s="3" t="s">
        <v>13</v>
      </c>
    </row>
    <row r="20" spans="1:10" x14ac:dyDescent="0.25">
      <c r="A20" s="1">
        <v>44391</v>
      </c>
      <c r="B20" t="s">
        <v>10</v>
      </c>
      <c r="C20" t="s">
        <v>8</v>
      </c>
      <c r="D20" s="2">
        <v>529.89300000000003</v>
      </c>
      <c r="G20" s="7" t="s">
        <v>5</v>
      </c>
      <c r="H20" s="7" t="s">
        <v>8</v>
      </c>
      <c r="I20" s="7" t="s">
        <v>9</v>
      </c>
      <c r="J20" s="7"/>
    </row>
    <row r="21" spans="1:10" x14ac:dyDescent="0.25">
      <c r="A21" s="1">
        <v>44391</v>
      </c>
      <c r="B21" t="s">
        <v>10</v>
      </c>
      <c r="C21" t="s">
        <v>9</v>
      </c>
      <c r="D21" s="2">
        <v>237.77250000000001</v>
      </c>
      <c r="F21" t="s">
        <v>12</v>
      </c>
      <c r="G21" s="13" t="s">
        <v>17</v>
      </c>
      <c r="H21" s="2"/>
      <c r="I21" s="2"/>
      <c r="J21" s="2"/>
    </row>
    <row r="22" spans="1:10" x14ac:dyDescent="0.25">
      <c r="A22" s="1">
        <v>44391</v>
      </c>
      <c r="B22" t="s">
        <v>11</v>
      </c>
      <c r="C22" t="s">
        <v>5</v>
      </c>
      <c r="D22" s="2">
        <v>698.76</v>
      </c>
      <c r="F22" t="s">
        <v>10</v>
      </c>
      <c r="G22" s="2"/>
      <c r="H22" s="2"/>
      <c r="I22" s="2"/>
      <c r="J22" s="2"/>
    </row>
    <row r="23" spans="1:10" x14ac:dyDescent="0.25">
      <c r="A23" s="1">
        <v>44391</v>
      </c>
      <c r="B23" t="s">
        <v>11</v>
      </c>
      <c r="C23" t="s">
        <v>8</v>
      </c>
      <c r="D23" s="2">
        <v>545.03280000000007</v>
      </c>
      <c r="F23" t="s">
        <v>11</v>
      </c>
      <c r="G23" s="9"/>
      <c r="H23" s="9"/>
      <c r="I23" s="9"/>
      <c r="J23" s="9"/>
    </row>
    <row r="24" spans="1:10" x14ac:dyDescent="0.25">
      <c r="A24" s="1">
        <v>44391</v>
      </c>
      <c r="B24" t="s">
        <v>11</v>
      </c>
      <c r="C24" t="s">
        <v>9</v>
      </c>
      <c r="D24" s="2">
        <v>244.566</v>
      </c>
      <c r="G24" s="2"/>
      <c r="H24" s="2"/>
      <c r="I24" s="2"/>
      <c r="J24" s="2"/>
    </row>
    <row r="25" spans="1:10" x14ac:dyDescent="0.25">
      <c r="A25" s="1">
        <v>44398</v>
      </c>
      <c r="B25" t="s">
        <v>12</v>
      </c>
      <c r="C25" t="s">
        <v>5</v>
      </c>
      <c r="D25" s="2">
        <v>782.3</v>
      </c>
    </row>
    <row r="26" spans="1:10" x14ac:dyDescent="0.25">
      <c r="A26" s="1">
        <v>44398</v>
      </c>
      <c r="B26" t="s">
        <v>12</v>
      </c>
      <c r="C26" t="s">
        <v>8</v>
      </c>
      <c r="D26" s="2">
        <v>610.19399999999996</v>
      </c>
    </row>
    <row r="27" spans="1:10" x14ac:dyDescent="0.25">
      <c r="A27" s="1">
        <v>44398</v>
      </c>
      <c r="B27" t="s">
        <v>12</v>
      </c>
      <c r="C27" t="s">
        <v>9</v>
      </c>
      <c r="D27" s="2">
        <v>273.80499999999995</v>
      </c>
    </row>
    <row r="28" spans="1:10" x14ac:dyDescent="0.25">
      <c r="A28" s="1">
        <v>44398</v>
      </c>
      <c r="B28" t="s">
        <v>10</v>
      </c>
      <c r="C28" t="s">
        <v>5</v>
      </c>
      <c r="D28" s="2">
        <v>821.41499999999996</v>
      </c>
    </row>
    <row r="29" spans="1:10" x14ac:dyDescent="0.25">
      <c r="A29" s="1">
        <v>44398</v>
      </c>
      <c r="B29" t="s">
        <v>10</v>
      </c>
      <c r="C29" t="s">
        <v>8</v>
      </c>
      <c r="D29" s="2">
        <v>640.70370000000003</v>
      </c>
    </row>
    <row r="30" spans="1:10" x14ac:dyDescent="0.25">
      <c r="A30" s="1">
        <v>44398</v>
      </c>
      <c r="B30" t="s">
        <v>10</v>
      </c>
      <c r="C30" t="s">
        <v>9</v>
      </c>
      <c r="D30" s="2">
        <v>287.49524999999994</v>
      </c>
    </row>
    <row r="31" spans="1:10" x14ac:dyDescent="0.25">
      <c r="A31" s="1">
        <v>44398</v>
      </c>
      <c r="B31" t="s">
        <v>11</v>
      </c>
      <c r="C31" t="s">
        <v>5</v>
      </c>
      <c r="D31" s="2">
        <v>844.88400000000001</v>
      </c>
    </row>
    <row r="32" spans="1:10" x14ac:dyDescent="0.25">
      <c r="A32" s="1">
        <v>44398</v>
      </c>
      <c r="B32" t="s">
        <v>11</v>
      </c>
      <c r="C32" t="s">
        <v>8</v>
      </c>
      <c r="D32" s="2">
        <v>659.00951999999995</v>
      </c>
    </row>
    <row r="33" spans="1:4" x14ac:dyDescent="0.25">
      <c r="A33" s="1">
        <v>44398</v>
      </c>
      <c r="B33" t="s">
        <v>11</v>
      </c>
      <c r="C33" t="s">
        <v>9</v>
      </c>
      <c r="D33" s="2">
        <v>295.70939999999996</v>
      </c>
    </row>
    <row r="34" spans="1:4" x14ac:dyDescent="0.25">
      <c r="A34" s="1">
        <v>44405</v>
      </c>
      <c r="B34" t="s">
        <v>12</v>
      </c>
      <c r="C34" t="s">
        <v>5</v>
      </c>
      <c r="D34" s="2">
        <v>765.43</v>
      </c>
    </row>
    <row r="35" spans="1:4" x14ac:dyDescent="0.25">
      <c r="A35" s="1">
        <v>44405</v>
      </c>
      <c r="B35" t="s">
        <v>12</v>
      </c>
      <c r="C35" t="s">
        <v>8</v>
      </c>
      <c r="D35" s="2">
        <v>597.03539999999998</v>
      </c>
    </row>
    <row r="36" spans="1:4" x14ac:dyDescent="0.25">
      <c r="A36" s="1">
        <v>44405</v>
      </c>
      <c r="B36" t="s">
        <v>12</v>
      </c>
      <c r="C36" t="s">
        <v>9</v>
      </c>
      <c r="D36" s="2">
        <v>267.90049999999997</v>
      </c>
    </row>
    <row r="37" spans="1:4" x14ac:dyDescent="0.25">
      <c r="A37" s="1">
        <v>44405</v>
      </c>
      <c r="B37" t="s">
        <v>10</v>
      </c>
      <c r="C37" t="s">
        <v>5</v>
      </c>
      <c r="D37" s="2">
        <v>803.70150000000001</v>
      </c>
    </row>
    <row r="38" spans="1:4" x14ac:dyDescent="0.25">
      <c r="A38" s="1">
        <v>44405</v>
      </c>
      <c r="B38" t="s">
        <v>10</v>
      </c>
      <c r="C38" t="s">
        <v>8</v>
      </c>
      <c r="D38" s="2">
        <v>626.88716999999997</v>
      </c>
    </row>
    <row r="39" spans="1:4" x14ac:dyDescent="0.25">
      <c r="A39" s="1">
        <v>44405</v>
      </c>
      <c r="B39" t="s">
        <v>10</v>
      </c>
      <c r="C39" t="s">
        <v>9</v>
      </c>
      <c r="D39" s="2">
        <v>281.295525</v>
      </c>
    </row>
    <row r="40" spans="1:4" x14ac:dyDescent="0.25">
      <c r="A40" s="1">
        <v>44405</v>
      </c>
      <c r="B40" t="s">
        <v>11</v>
      </c>
      <c r="C40" t="s">
        <v>5</v>
      </c>
      <c r="D40" s="2">
        <v>826.6644</v>
      </c>
    </row>
    <row r="41" spans="1:4" x14ac:dyDescent="0.25">
      <c r="A41" s="1">
        <v>44405</v>
      </c>
      <c r="B41" t="s">
        <v>11</v>
      </c>
      <c r="C41" t="s">
        <v>8</v>
      </c>
      <c r="D41" s="2">
        <v>644.79823199999998</v>
      </c>
    </row>
    <row r="42" spans="1:4" x14ac:dyDescent="0.25">
      <c r="A42" s="1">
        <v>44405</v>
      </c>
      <c r="B42" t="s">
        <v>11</v>
      </c>
      <c r="C42" t="s">
        <v>9</v>
      </c>
      <c r="D42" s="2">
        <v>289.33253999999999</v>
      </c>
    </row>
  </sheetData>
  <sortState xmlns:xlrd2="http://schemas.microsoft.com/office/spreadsheetml/2017/richdata2" ref="A7:D42">
    <sortCondition ref="A7"/>
  </sortState>
  <mergeCells count="3">
    <mergeCell ref="A1:D1"/>
    <mergeCell ref="A2:D2"/>
    <mergeCell ref="A3:D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workbookViewId="0">
      <selection activeCell="A7" sqref="A7"/>
    </sheetView>
  </sheetViews>
  <sheetFormatPr defaultRowHeight="15" x14ac:dyDescent="0.25"/>
  <cols>
    <col min="1" max="1" width="10.5703125" customWidth="1"/>
    <col min="2" max="2" width="11.7109375" customWidth="1"/>
    <col min="3" max="3" width="12" bestFit="1" customWidth="1"/>
    <col min="4" max="4" width="9.5703125" style="2" bestFit="1" customWidth="1"/>
    <col min="6" max="6" width="10.28515625" customWidth="1"/>
    <col min="7" max="9" width="11.28515625" customWidth="1"/>
    <col min="10" max="10" width="11" customWidth="1"/>
  </cols>
  <sheetData>
    <row r="1" spans="1:7" ht="18" x14ac:dyDescent="0.25">
      <c r="A1" s="14" t="s">
        <v>0</v>
      </c>
      <c r="B1" s="14"/>
      <c r="C1" s="14"/>
      <c r="D1" s="14"/>
    </row>
    <row r="2" spans="1:7" x14ac:dyDescent="0.25">
      <c r="A2" s="15" t="s">
        <v>6</v>
      </c>
      <c r="B2" s="15"/>
      <c r="C2" s="15"/>
      <c r="D2" s="15"/>
    </row>
    <row r="3" spans="1:7" x14ac:dyDescent="0.25">
      <c r="A3" s="15" t="s">
        <v>7</v>
      </c>
      <c r="B3" s="15"/>
      <c r="C3" s="15"/>
      <c r="D3" s="15"/>
    </row>
    <row r="6" spans="1:7" x14ac:dyDescent="0.25">
      <c r="A6" s="4" t="s">
        <v>1</v>
      </c>
      <c r="B6" s="4" t="s">
        <v>2</v>
      </c>
      <c r="C6" s="4" t="s">
        <v>3</v>
      </c>
      <c r="D6" s="5" t="s">
        <v>4</v>
      </c>
    </row>
    <row r="7" spans="1:7" x14ac:dyDescent="0.25">
      <c r="A7" s="1">
        <v>42558</v>
      </c>
      <c r="B7" t="s">
        <v>12</v>
      </c>
      <c r="C7" t="s">
        <v>5</v>
      </c>
      <c r="D7" s="2">
        <v>623.12</v>
      </c>
      <c r="F7" s="3" t="s">
        <v>2</v>
      </c>
    </row>
    <row r="8" spans="1:7" x14ac:dyDescent="0.25">
      <c r="A8" s="1">
        <v>42558</v>
      </c>
      <c r="B8" t="s">
        <v>12</v>
      </c>
      <c r="C8" t="s">
        <v>8</v>
      </c>
      <c r="D8" s="2">
        <v>486.03360000000004</v>
      </c>
      <c r="F8" t="s">
        <v>12</v>
      </c>
      <c r="G8" s="2">
        <f>SUMIF($B$7:$B$42,F8,$D$7:$D$42)</f>
        <v>6002.0204999999996</v>
      </c>
    </row>
    <row r="9" spans="1:7" x14ac:dyDescent="0.25">
      <c r="A9" s="1">
        <v>42558</v>
      </c>
      <c r="B9" t="s">
        <v>12</v>
      </c>
      <c r="C9" t="s">
        <v>9</v>
      </c>
      <c r="D9" s="2">
        <v>218.09199999999998</v>
      </c>
      <c r="F9" t="s">
        <v>10</v>
      </c>
      <c r="G9" s="2">
        <f>SUMIF($B$7:$B$42,F9,$D$7:$D$42)</f>
        <v>6302.1215250000005</v>
      </c>
    </row>
    <row r="10" spans="1:7" ht="17.25" x14ac:dyDescent="0.4">
      <c r="A10" s="1">
        <v>42558</v>
      </c>
      <c r="B10" t="s">
        <v>10</v>
      </c>
      <c r="C10" t="s">
        <v>5</v>
      </c>
      <c r="D10" s="2">
        <v>654.27600000000007</v>
      </c>
      <c r="F10" t="s">
        <v>11</v>
      </c>
      <c r="G10" s="11">
        <f>SUMIF($B$7:$B$42,F10,$D$7:$D$42)</f>
        <v>6482.1821399999999</v>
      </c>
    </row>
    <row r="11" spans="1:7" ht="17.25" x14ac:dyDescent="0.4">
      <c r="A11" s="1">
        <v>42558</v>
      </c>
      <c r="B11" t="s">
        <v>10</v>
      </c>
      <c r="C11" t="s">
        <v>8</v>
      </c>
      <c r="D11" s="2">
        <v>510.33528000000007</v>
      </c>
      <c r="G11" s="12">
        <f>SUM(G8:G10)</f>
        <v>18786.324165000002</v>
      </c>
    </row>
    <row r="12" spans="1:7" x14ac:dyDescent="0.25">
      <c r="A12" s="1">
        <v>42558</v>
      </c>
      <c r="B12" t="s">
        <v>10</v>
      </c>
      <c r="C12" t="s">
        <v>9</v>
      </c>
      <c r="D12" s="2">
        <v>228.9966</v>
      </c>
    </row>
    <row r="13" spans="1:7" x14ac:dyDescent="0.25">
      <c r="A13" s="1">
        <v>42558</v>
      </c>
      <c r="B13" t="s">
        <v>11</v>
      </c>
      <c r="C13" t="s">
        <v>5</v>
      </c>
      <c r="D13" s="2">
        <v>672.96960000000001</v>
      </c>
      <c r="F13" s="3" t="s">
        <v>3</v>
      </c>
    </row>
    <row r="14" spans="1:7" x14ac:dyDescent="0.25">
      <c r="A14" s="1">
        <v>42558</v>
      </c>
      <c r="B14" t="s">
        <v>11</v>
      </c>
      <c r="C14" t="s">
        <v>8</v>
      </c>
      <c r="D14" s="2">
        <v>524.91628800000012</v>
      </c>
      <c r="F14" t="s">
        <v>5</v>
      </c>
      <c r="G14" s="2">
        <f>SUMIF($C$7:$C$42,F14,$D$7:$D$42)</f>
        <v>8819.8705000000009</v>
      </c>
    </row>
    <row r="15" spans="1:7" x14ac:dyDescent="0.25">
      <c r="A15" s="1">
        <v>42558</v>
      </c>
      <c r="B15" t="s">
        <v>11</v>
      </c>
      <c r="C15" t="s">
        <v>9</v>
      </c>
      <c r="D15" s="2">
        <v>235.53935999999999</v>
      </c>
      <c r="F15" t="s">
        <v>8</v>
      </c>
      <c r="G15" s="2">
        <f>SUMIF($C$7:$C$42,F15,$D$7:$D$42)</f>
        <v>6879.49899</v>
      </c>
    </row>
    <row r="16" spans="1:7" ht="17.25" x14ac:dyDescent="0.4">
      <c r="A16" s="1">
        <v>42565</v>
      </c>
      <c r="B16" t="s">
        <v>12</v>
      </c>
      <c r="C16" t="s">
        <v>5</v>
      </c>
      <c r="D16" s="2">
        <v>647</v>
      </c>
      <c r="F16" t="s">
        <v>9</v>
      </c>
      <c r="G16" s="11">
        <f>SUMIF($C$7:$C$42,F16,$D$7:$D$42)</f>
        <v>3086.954675</v>
      </c>
    </row>
    <row r="17" spans="1:10" ht="17.25" x14ac:dyDescent="0.4">
      <c r="A17" s="1">
        <v>42565</v>
      </c>
      <c r="B17" t="s">
        <v>12</v>
      </c>
      <c r="C17" t="s">
        <v>8</v>
      </c>
      <c r="D17" s="2">
        <v>504.66</v>
      </c>
      <c r="G17" s="12">
        <f>SUM(G14:G16)</f>
        <v>18786.324165000002</v>
      </c>
    </row>
    <row r="18" spans="1:10" x14ac:dyDescent="0.25">
      <c r="A18" s="1">
        <v>42565</v>
      </c>
      <c r="B18" t="s">
        <v>12</v>
      </c>
      <c r="C18" t="s">
        <v>9</v>
      </c>
      <c r="D18" s="2">
        <v>226.45</v>
      </c>
    </row>
    <row r="19" spans="1:10" x14ac:dyDescent="0.25">
      <c r="A19" s="1">
        <v>42565</v>
      </c>
      <c r="B19" t="s">
        <v>10</v>
      </c>
      <c r="C19" t="s">
        <v>5</v>
      </c>
      <c r="D19" s="2">
        <v>679.35</v>
      </c>
      <c r="F19" s="3" t="s">
        <v>13</v>
      </c>
    </row>
    <row r="20" spans="1:10" x14ac:dyDescent="0.25">
      <c r="A20" s="1">
        <v>42565</v>
      </c>
      <c r="B20" t="s">
        <v>10</v>
      </c>
      <c r="C20" t="s">
        <v>8</v>
      </c>
      <c r="D20" s="2">
        <v>529.89300000000003</v>
      </c>
      <c r="G20" s="7" t="s">
        <v>5</v>
      </c>
      <c r="H20" s="7" t="s">
        <v>8</v>
      </c>
      <c r="I20" s="7" t="s">
        <v>9</v>
      </c>
      <c r="J20" s="7" t="s">
        <v>14</v>
      </c>
    </row>
    <row r="21" spans="1:10" x14ac:dyDescent="0.25">
      <c r="A21" s="1">
        <v>42565</v>
      </c>
      <c r="B21" t="s">
        <v>10</v>
      </c>
      <c r="C21" t="s">
        <v>9</v>
      </c>
      <c r="D21" s="2">
        <v>237.77250000000001</v>
      </c>
      <c r="F21" t="s">
        <v>12</v>
      </c>
      <c r="G21" s="2">
        <f t="shared" ref="G21:I23" si="0">SUMIFS($D$7:$D$42,$B$7:$B$42,$F21,$C$7:$C$42,G$20)</f>
        <v>2817.85</v>
      </c>
      <c r="H21" s="2">
        <f t="shared" si="0"/>
        <v>2197.9229999999998</v>
      </c>
      <c r="I21" s="2">
        <f t="shared" si="0"/>
        <v>986.24749999999995</v>
      </c>
      <c r="J21" s="2">
        <f>SUM(G21:I21)</f>
        <v>6002.0204999999987</v>
      </c>
    </row>
    <row r="22" spans="1:10" x14ac:dyDescent="0.25">
      <c r="A22" s="1">
        <v>42565</v>
      </c>
      <c r="B22" t="s">
        <v>11</v>
      </c>
      <c r="C22" t="s">
        <v>5</v>
      </c>
      <c r="D22" s="2">
        <v>698.76</v>
      </c>
      <c r="F22" t="s">
        <v>10</v>
      </c>
      <c r="G22" s="2">
        <f t="shared" si="0"/>
        <v>2958.7425000000003</v>
      </c>
      <c r="H22" s="2">
        <f t="shared" si="0"/>
        <v>2307.8191500000003</v>
      </c>
      <c r="I22" s="2">
        <f t="shared" si="0"/>
        <v>1035.5598749999999</v>
      </c>
      <c r="J22" s="2">
        <f>SUM(G22:I22)</f>
        <v>6302.1215250000005</v>
      </c>
    </row>
    <row r="23" spans="1:10" ht="17.25" x14ac:dyDescent="0.4">
      <c r="A23" s="1">
        <v>42565</v>
      </c>
      <c r="B23" t="s">
        <v>11</v>
      </c>
      <c r="C23" t="s">
        <v>8</v>
      </c>
      <c r="D23" s="2">
        <v>545.03280000000007</v>
      </c>
      <c r="F23" t="s">
        <v>11</v>
      </c>
      <c r="G23" s="11">
        <f t="shared" si="0"/>
        <v>3043.2780000000002</v>
      </c>
      <c r="H23" s="11">
        <f t="shared" si="0"/>
        <v>2373.7568400000005</v>
      </c>
      <c r="I23" s="11">
        <f t="shared" si="0"/>
        <v>1065.1473000000001</v>
      </c>
      <c r="J23" s="11">
        <f>SUM(G23:I23)</f>
        <v>6482.1821400000008</v>
      </c>
    </row>
    <row r="24" spans="1:10" ht="17.25" x14ac:dyDescent="0.4">
      <c r="A24" s="1">
        <v>42565</v>
      </c>
      <c r="B24" t="s">
        <v>11</v>
      </c>
      <c r="C24" t="s">
        <v>9</v>
      </c>
      <c r="D24" s="2">
        <v>244.566</v>
      </c>
      <c r="G24" s="10">
        <f>SUM(G21:G23)</f>
        <v>8819.8705000000009</v>
      </c>
      <c r="H24" s="10">
        <f>SUM(H21:H23)</f>
        <v>6879.49899</v>
      </c>
      <c r="I24" s="10">
        <f>SUM(I21:I23)</f>
        <v>3086.954675</v>
      </c>
      <c r="J24" s="10">
        <f>SUM(G24:I24)</f>
        <v>18786.324165000002</v>
      </c>
    </row>
    <row r="25" spans="1:10" x14ac:dyDescent="0.25">
      <c r="A25" s="1">
        <v>42572</v>
      </c>
      <c r="B25" t="s">
        <v>12</v>
      </c>
      <c r="C25" t="s">
        <v>5</v>
      </c>
      <c r="D25" s="2">
        <v>782.3</v>
      </c>
    </row>
    <row r="26" spans="1:10" x14ac:dyDescent="0.25">
      <c r="A26" s="1">
        <v>42572</v>
      </c>
      <c r="B26" t="s">
        <v>12</v>
      </c>
      <c r="C26" t="s">
        <v>8</v>
      </c>
      <c r="D26" s="2">
        <v>610.19399999999996</v>
      </c>
    </row>
    <row r="27" spans="1:10" x14ac:dyDescent="0.25">
      <c r="A27" s="1">
        <v>42572</v>
      </c>
      <c r="B27" t="s">
        <v>12</v>
      </c>
      <c r="C27" t="s">
        <v>9</v>
      </c>
      <c r="D27" s="2">
        <v>273.80499999999995</v>
      </c>
    </row>
    <row r="28" spans="1:10" x14ac:dyDescent="0.25">
      <c r="A28" s="1">
        <v>42572</v>
      </c>
      <c r="B28" t="s">
        <v>10</v>
      </c>
      <c r="C28" t="s">
        <v>5</v>
      </c>
      <c r="D28" s="2">
        <v>821.41499999999996</v>
      </c>
    </row>
    <row r="29" spans="1:10" x14ac:dyDescent="0.25">
      <c r="A29" s="1">
        <v>42572</v>
      </c>
      <c r="B29" t="s">
        <v>10</v>
      </c>
      <c r="C29" t="s">
        <v>8</v>
      </c>
      <c r="D29" s="2">
        <v>640.70370000000003</v>
      </c>
    </row>
    <row r="30" spans="1:10" x14ac:dyDescent="0.25">
      <c r="A30" s="1">
        <v>42572</v>
      </c>
      <c r="B30" t="s">
        <v>10</v>
      </c>
      <c r="C30" t="s">
        <v>9</v>
      </c>
      <c r="D30" s="2">
        <v>287.49524999999994</v>
      </c>
    </row>
    <row r="31" spans="1:10" x14ac:dyDescent="0.25">
      <c r="A31" s="1">
        <v>42572</v>
      </c>
      <c r="B31" t="s">
        <v>11</v>
      </c>
      <c r="C31" t="s">
        <v>5</v>
      </c>
      <c r="D31" s="2">
        <v>844.88400000000001</v>
      </c>
    </row>
    <row r="32" spans="1:10" x14ac:dyDescent="0.25">
      <c r="A32" s="1">
        <v>42572</v>
      </c>
      <c r="B32" t="s">
        <v>11</v>
      </c>
      <c r="C32" t="s">
        <v>8</v>
      </c>
      <c r="D32" s="2">
        <v>659.00951999999995</v>
      </c>
    </row>
    <row r="33" spans="1:4" x14ac:dyDescent="0.25">
      <c r="A33" s="1">
        <v>42572</v>
      </c>
      <c r="B33" t="s">
        <v>11</v>
      </c>
      <c r="C33" t="s">
        <v>9</v>
      </c>
      <c r="D33" s="2">
        <v>295.70939999999996</v>
      </c>
    </row>
    <row r="34" spans="1:4" x14ac:dyDescent="0.25">
      <c r="A34" s="1">
        <v>42579</v>
      </c>
      <c r="B34" t="s">
        <v>12</v>
      </c>
      <c r="C34" t="s">
        <v>5</v>
      </c>
      <c r="D34" s="2">
        <v>765.43</v>
      </c>
    </row>
    <row r="35" spans="1:4" x14ac:dyDescent="0.25">
      <c r="A35" s="1">
        <v>42579</v>
      </c>
      <c r="B35" t="s">
        <v>12</v>
      </c>
      <c r="C35" t="s">
        <v>8</v>
      </c>
      <c r="D35" s="2">
        <v>597.03539999999998</v>
      </c>
    </row>
    <row r="36" spans="1:4" x14ac:dyDescent="0.25">
      <c r="A36" s="1">
        <v>42579</v>
      </c>
      <c r="B36" t="s">
        <v>12</v>
      </c>
      <c r="C36" t="s">
        <v>9</v>
      </c>
      <c r="D36" s="2">
        <v>267.90049999999997</v>
      </c>
    </row>
    <row r="37" spans="1:4" x14ac:dyDescent="0.25">
      <c r="A37" s="1">
        <v>42579</v>
      </c>
      <c r="B37" t="s">
        <v>10</v>
      </c>
      <c r="C37" t="s">
        <v>5</v>
      </c>
      <c r="D37" s="2">
        <v>803.70150000000001</v>
      </c>
    </row>
    <row r="38" spans="1:4" x14ac:dyDescent="0.25">
      <c r="A38" s="1">
        <v>42579</v>
      </c>
      <c r="B38" t="s">
        <v>10</v>
      </c>
      <c r="C38" t="s">
        <v>8</v>
      </c>
      <c r="D38" s="2">
        <v>626.88716999999997</v>
      </c>
    </row>
    <row r="39" spans="1:4" x14ac:dyDescent="0.25">
      <c r="A39" s="1">
        <v>42579</v>
      </c>
      <c r="B39" t="s">
        <v>10</v>
      </c>
      <c r="C39" t="s">
        <v>9</v>
      </c>
      <c r="D39" s="2">
        <v>281.295525</v>
      </c>
    </row>
    <row r="40" spans="1:4" x14ac:dyDescent="0.25">
      <c r="A40" s="1">
        <v>42579</v>
      </c>
      <c r="B40" t="s">
        <v>11</v>
      </c>
      <c r="C40" t="s">
        <v>5</v>
      </c>
      <c r="D40" s="2">
        <v>826.6644</v>
      </c>
    </row>
    <row r="41" spans="1:4" x14ac:dyDescent="0.25">
      <c r="A41" s="1">
        <v>42579</v>
      </c>
      <c r="B41" t="s">
        <v>11</v>
      </c>
      <c r="C41" t="s">
        <v>8</v>
      </c>
      <c r="D41" s="2">
        <v>644.79823199999998</v>
      </c>
    </row>
    <row r="42" spans="1:4" x14ac:dyDescent="0.25">
      <c r="A42" s="1">
        <v>42579</v>
      </c>
      <c r="B42" t="s">
        <v>11</v>
      </c>
      <c r="C42" t="s">
        <v>9</v>
      </c>
      <c r="D42" s="2">
        <v>289.33253999999999</v>
      </c>
    </row>
  </sheetData>
  <mergeCells count="3">
    <mergeCell ref="A1:D1"/>
    <mergeCell ref="A2:D2"/>
    <mergeCell ref="A3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Formulas</vt:lpstr>
      <vt:lpstr>Completed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2010-05-13T13:27:50Z</dcterms:created>
  <dcterms:modified xsi:type="dcterms:W3CDTF">2020-02-04T14:49:30Z</dcterms:modified>
</cp:coreProperties>
</file>